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ист1" sheetId="1" r:id="rId1"/>
  </sheets>
  <definedNames>
    <definedName name="_xlnm.Print_Titles" localSheetId="0">Лист1!$10:$13</definedName>
    <definedName name="_xlnm.Print_Area" localSheetId="0">Лист1!$A$1:$Q$33</definedName>
  </definedNames>
  <calcPr calcId="125725"/>
</workbook>
</file>

<file path=xl/calcChain.xml><?xml version="1.0" encoding="utf-8"?>
<calcChain xmlns="http://schemas.openxmlformats.org/spreadsheetml/2006/main">
  <c r="P25" i="1"/>
  <c r="Q25"/>
  <c r="L25"/>
  <c r="I27"/>
  <c r="I26"/>
  <c r="I25"/>
  <c r="H25"/>
  <c r="O22"/>
  <c r="K22"/>
  <c r="H26"/>
  <c r="G17"/>
  <c r="K19"/>
  <c r="H19"/>
  <c r="G18"/>
  <c r="P26" l="1"/>
  <c r="L26"/>
  <c r="I19"/>
  <c r="J19" s="1"/>
  <c r="L19" s="1"/>
</calcChain>
</file>

<file path=xl/sharedStrings.xml><?xml version="1.0" encoding="utf-8"?>
<sst xmlns="http://schemas.openxmlformats.org/spreadsheetml/2006/main" count="64" uniqueCount="46">
  <si>
    <t>БДО</t>
  </si>
  <si>
    <t>БПО</t>
  </si>
  <si>
    <t>Наименование мероприятия</t>
  </si>
  <si>
    <t>№     п/п</t>
  </si>
  <si>
    <t>м²</t>
  </si>
  <si>
    <t>2012 год</t>
  </si>
  <si>
    <t>2013 год</t>
  </si>
  <si>
    <t>2014 год</t>
  </si>
  <si>
    <t>м2</t>
  </si>
  <si>
    <t>УКРиС</t>
  </si>
  <si>
    <t>УЖФ</t>
  </si>
  <si>
    <t>семей</t>
  </si>
  <si>
    <t>1.1</t>
  </si>
  <si>
    <t>1.2</t>
  </si>
  <si>
    <t>1.3</t>
  </si>
  <si>
    <t>2.1</t>
  </si>
  <si>
    <t>ВСЕГО :</t>
  </si>
  <si>
    <t>1.3.</t>
  </si>
  <si>
    <t xml:space="preserve">
</t>
  </si>
  <si>
    <t xml:space="preserve">к постановлению Администрации города Норильска </t>
  </si>
  <si>
    <t>ДМЦП «Переселение граждан муниципального образования город Норильск из ветхого и аварийного жилищного фонда» на 2012 - 2014 годы</t>
  </si>
  <si>
    <t>Финансирование выплаты выкупной цены и  выплаты разницы между рыночной стоимостью изымаемого жилого помещения и предоставляемого жилого помещения.</t>
  </si>
  <si>
    <t>Приложение № 2</t>
  </si>
  <si>
    <t>за счет средств краевого бюджета</t>
  </si>
  <si>
    <t>за счет средств местного бюджета</t>
  </si>
  <si>
    <t>Технико-экономическое обоснование программных мероприятий</t>
  </si>
  <si>
    <t>КОСГУ/Доп КР</t>
  </si>
  <si>
    <t>310/973</t>
  </si>
  <si>
    <t>310/972</t>
  </si>
  <si>
    <t>Общая сумма затрат по категории,                    руб.</t>
  </si>
  <si>
    <t xml:space="preserve">Задача 1. Переселение граждан, проживающих в жилых домах муниципального образования город Норильск, признанных в установленном порядке аварийными и подлежащими сносу </t>
  </si>
  <si>
    <t>в том числе:</t>
  </si>
  <si>
    <t>Ед. изм.</t>
  </si>
  <si>
    <t>Мероприятие № 2.   Выплата выкупной цены собственникам жилых помещений, расположенных в многоквартирных домах, признанных, в установленном порядке, аварийными и подлежащими сносу или реконструкции, а также выплата разницы в рыночной стоимости изымаемого жилого помещения и предоставляемого жилого помещения, при заключении договора мены с собственником жилого помещения, расположенных в многоквартирных домах, признанных в установленном порядке, аварийными и подлежащими сносу или реконструкции.</t>
  </si>
  <si>
    <t>И.о. начальника  Управдления капитальных ремонтов и строительства</t>
  </si>
  <si>
    <t>Администрации города Норильска</t>
  </si>
  <si>
    <t>Н.Ф. Юдина</t>
  </si>
  <si>
    <t xml:space="preserve">Мероприятие № 1. Строительство малоэтажных жилых домов, для обеспечения жилыми помещениями   граждан, переселяемых из жилищного  фонда, признанного в установленном порядке аварийными и подлежащими сносу    </t>
  </si>
  <si>
    <t>Строительства малоэтажного жилого дома, район Талнах, ул. Бауманская, 8: восстановление существующего ростверка под строительство малоэтажного жилого дома – 7 секций</t>
  </si>
  <si>
    <t>Приложение № 2 к ДМЦП "Переселение граждан муниципального образования город Норильск из ветхого и аварийного жилищного фонда" на 2012-2014 годы</t>
  </si>
  <si>
    <t>Главные распорядители, исполнители</t>
  </si>
  <si>
    <t>Цена 1 (средняя цена) единицы категории, руб.</t>
  </si>
  <si>
    <t xml:space="preserve">Строительство малоэтажного жилого дома, Центральный район, ул. Комсомольская, № 40-1 </t>
  </si>
  <si>
    <t>Строительство малоэтажного жилого дома, Центральный район, ул. Комсомольская, № 40-2.</t>
  </si>
  <si>
    <t>Количество (общеее,              среднее) единиц</t>
  </si>
  <si>
    <t>от 12.09.2012г. №283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</si>
</sst>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00"/>
    <numFmt numFmtId="166" formatCode="#,##0.0"/>
    <numFmt numFmtId="167" formatCode="#,##0.000"/>
  </numFmts>
  <fonts count="6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3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166" fontId="2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167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/>
    <xf numFmtId="0" fontId="1" fillId="0" borderId="0" xfId="0" applyFont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49" fontId="1" fillId="2" borderId="2" xfId="0" applyNumberFormat="1" applyFont="1" applyFill="1" applyBorder="1" applyAlignment="1">
      <alignment vertical="center"/>
    </xf>
    <xf numFmtId="49" fontId="1" fillId="2" borderId="5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0" fontId="1" fillId="2" borderId="0" xfId="0" applyFont="1" applyFill="1" applyAlignment="1">
      <alignment vertical="center" wrapText="1"/>
    </xf>
    <xf numFmtId="0" fontId="3" fillId="2" borderId="0" xfId="0" applyFont="1" applyFill="1"/>
    <xf numFmtId="166" fontId="1" fillId="2" borderId="3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166" fontId="1" fillId="2" borderId="5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/>
    </xf>
    <xf numFmtId="4" fontId="0" fillId="0" borderId="1" xfId="0" applyNumberFormat="1" applyBorder="1"/>
    <xf numFmtId="0" fontId="2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166" fontId="3" fillId="0" borderId="3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3" fontId="3" fillId="0" borderId="0" xfId="0" applyNumberFormat="1" applyFont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1"/>
  <sheetViews>
    <sheetView tabSelected="1" view="pageBreakPreview" zoomScale="80" zoomScaleNormal="100" zoomScaleSheetLayoutView="80" workbookViewId="0">
      <selection activeCell="J11" sqref="J11:J12"/>
    </sheetView>
  </sheetViews>
  <sheetFormatPr defaultRowHeight="12.75"/>
  <cols>
    <col min="1" max="1" width="4.5703125" style="4" customWidth="1"/>
    <col min="2" max="2" width="34.5703125" style="12" customWidth="1"/>
    <col min="3" max="3" width="7.85546875" style="4" customWidth="1"/>
    <col min="4" max="4" width="14" style="13" customWidth="1"/>
    <col min="5" max="5" width="6.28515625" style="10" customWidth="1"/>
    <col min="6" max="6" width="11.7109375" style="12" customWidth="1"/>
    <col min="7" max="7" width="10.5703125" style="12" customWidth="1"/>
    <col min="8" max="8" width="10" style="12" customWidth="1"/>
    <col min="9" max="9" width="10.85546875" style="12" customWidth="1"/>
    <col min="10" max="10" width="11.140625" style="12" customWidth="1"/>
    <col min="11" max="11" width="12.28515625" style="12" customWidth="1"/>
    <col min="12" max="12" width="10.85546875" style="12" customWidth="1"/>
    <col min="13" max="13" width="9.7109375" style="12" customWidth="1"/>
    <col min="14" max="14" width="11.28515625" style="13" customWidth="1"/>
    <col min="15" max="15" width="10.28515625" style="12" customWidth="1"/>
    <col min="16" max="16" width="10.7109375" style="12" customWidth="1"/>
    <col min="17" max="17" width="8.7109375" style="12" customWidth="1"/>
    <col min="18" max="18" width="11" style="12" bestFit="1" customWidth="1"/>
    <col min="19" max="16384" width="9.140625" style="12"/>
  </cols>
  <sheetData>
    <row r="1" spans="1:17" s="15" customFormat="1" ht="15.75">
      <c r="A1" s="36"/>
      <c r="C1" s="36"/>
      <c r="E1" s="14"/>
      <c r="K1" s="74" t="s">
        <v>22</v>
      </c>
      <c r="L1" s="74"/>
      <c r="M1" s="74"/>
      <c r="N1" s="74"/>
      <c r="O1" s="74"/>
      <c r="P1" s="74"/>
      <c r="Q1" s="74"/>
    </row>
    <row r="2" spans="1:17" s="15" customFormat="1" ht="15.75">
      <c r="A2" s="36"/>
      <c r="C2" s="36"/>
      <c r="E2" s="14"/>
      <c r="K2" s="74" t="s">
        <v>19</v>
      </c>
      <c r="L2" s="74"/>
      <c r="M2" s="74"/>
      <c r="N2" s="74"/>
      <c r="O2" s="74"/>
      <c r="P2" s="74"/>
      <c r="Q2" s="74"/>
    </row>
    <row r="3" spans="1:17" s="15" customFormat="1" ht="15.75">
      <c r="A3" s="36"/>
      <c r="C3" s="36"/>
      <c r="E3" s="14"/>
      <c r="K3" s="74" t="s">
        <v>45</v>
      </c>
      <c r="L3" s="74"/>
      <c r="M3" s="74"/>
      <c r="N3" s="74"/>
      <c r="O3" s="74"/>
      <c r="P3" s="74"/>
      <c r="Q3" s="74"/>
    </row>
    <row r="4" spans="1:17" s="15" customFormat="1" ht="15.75">
      <c r="A4" s="36"/>
      <c r="C4" s="36"/>
      <c r="E4" s="14"/>
      <c r="K4" s="47"/>
      <c r="L4" s="47"/>
      <c r="M4" s="47"/>
      <c r="N4" s="47"/>
      <c r="O4" s="47"/>
      <c r="P4" s="47"/>
      <c r="Q4" s="47"/>
    </row>
    <row r="5" spans="1:17" s="15" customFormat="1" ht="49.5" customHeight="1">
      <c r="A5" s="26"/>
      <c r="C5" s="26"/>
      <c r="E5" s="14"/>
      <c r="K5" s="73" t="s">
        <v>39</v>
      </c>
      <c r="L5" s="73"/>
      <c r="M5" s="73"/>
      <c r="N5" s="73"/>
      <c r="O5" s="73"/>
      <c r="P5" s="73"/>
      <c r="Q5" s="73"/>
    </row>
    <row r="6" spans="1:17" s="15" customFormat="1" ht="12.75" customHeight="1">
      <c r="A6" s="26"/>
      <c r="C6" s="26"/>
      <c r="E6" s="14"/>
      <c r="L6" s="41"/>
      <c r="M6" s="41"/>
      <c r="N6" s="41"/>
      <c r="O6" s="41"/>
      <c r="P6" s="41"/>
      <c r="Q6" s="41"/>
    </row>
    <row r="7" spans="1:17" ht="21" customHeight="1">
      <c r="A7" s="77" t="s">
        <v>25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</row>
    <row r="8" spans="1:17" ht="15.75" customHeight="1">
      <c r="A8" s="78" t="s">
        <v>20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</row>
    <row r="9" spans="1:17" ht="15" customHeight="1">
      <c r="B9" s="10"/>
      <c r="D9" s="14"/>
    </row>
    <row r="10" spans="1:17" ht="18" customHeight="1">
      <c r="A10" s="75" t="s">
        <v>3</v>
      </c>
      <c r="B10" s="75" t="s">
        <v>2</v>
      </c>
      <c r="C10" s="70" t="s">
        <v>26</v>
      </c>
      <c r="D10" s="70" t="s">
        <v>40</v>
      </c>
      <c r="E10" s="75" t="s">
        <v>32</v>
      </c>
      <c r="F10" s="75" t="s">
        <v>5</v>
      </c>
      <c r="G10" s="75"/>
      <c r="H10" s="75"/>
      <c r="I10" s="75"/>
      <c r="J10" s="75" t="s">
        <v>6</v>
      </c>
      <c r="K10" s="75"/>
      <c r="L10" s="75"/>
      <c r="M10" s="75"/>
      <c r="N10" s="75" t="s">
        <v>7</v>
      </c>
      <c r="O10" s="75"/>
      <c r="P10" s="75"/>
      <c r="Q10" s="75"/>
    </row>
    <row r="11" spans="1:17" ht="43.5" customHeight="1">
      <c r="A11" s="75"/>
      <c r="B11" s="75"/>
      <c r="C11" s="71"/>
      <c r="D11" s="71"/>
      <c r="E11" s="75"/>
      <c r="F11" s="75" t="s">
        <v>44</v>
      </c>
      <c r="G11" s="75" t="s">
        <v>41</v>
      </c>
      <c r="H11" s="75" t="s">
        <v>29</v>
      </c>
      <c r="I11" s="75"/>
      <c r="J11" s="75" t="s">
        <v>44</v>
      </c>
      <c r="K11" s="75" t="s">
        <v>41</v>
      </c>
      <c r="L11" s="75" t="s">
        <v>29</v>
      </c>
      <c r="M11" s="75"/>
      <c r="N11" s="75" t="s">
        <v>44</v>
      </c>
      <c r="O11" s="75" t="s">
        <v>41</v>
      </c>
      <c r="P11" s="75" t="s">
        <v>29</v>
      </c>
      <c r="Q11" s="75"/>
    </row>
    <row r="12" spans="1:17" ht="40.5" customHeight="1">
      <c r="A12" s="75"/>
      <c r="B12" s="75"/>
      <c r="C12" s="72"/>
      <c r="D12" s="72"/>
      <c r="E12" s="75"/>
      <c r="F12" s="75"/>
      <c r="G12" s="75"/>
      <c r="H12" s="17" t="s">
        <v>0</v>
      </c>
      <c r="I12" s="17" t="s">
        <v>1</v>
      </c>
      <c r="J12" s="75"/>
      <c r="K12" s="75"/>
      <c r="L12" s="69" t="s">
        <v>0</v>
      </c>
      <c r="M12" s="69" t="s">
        <v>1</v>
      </c>
      <c r="N12" s="75"/>
      <c r="O12" s="75"/>
      <c r="P12" s="69" t="s">
        <v>0</v>
      </c>
      <c r="Q12" s="69" t="s">
        <v>1</v>
      </c>
    </row>
    <row r="13" spans="1:17">
      <c r="A13" s="5">
        <v>1</v>
      </c>
      <c r="B13" s="11">
        <v>2</v>
      </c>
      <c r="C13" s="52">
        <v>3</v>
      </c>
      <c r="D13" s="52">
        <v>4</v>
      </c>
      <c r="E13" s="52">
        <v>5</v>
      </c>
      <c r="F13" s="52">
        <v>6</v>
      </c>
      <c r="G13" s="52">
        <v>7</v>
      </c>
      <c r="H13" s="52">
        <v>8</v>
      </c>
      <c r="I13" s="52">
        <v>9</v>
      </c>
      <c r="J13" s="52">
        <v>10</v>
      </c>
      <c r="K13" s="52">
        <v>11</v>
      </c>
      <c r="L13" s="52">
        <v>12</v>
      </c>
      <c r="M13" s="52">
        <v>13</v>
      </c>
      <c r="N13" s="52">
        <v>14</v>
      </c>
      <c r="O13" s="52">
        <v>15</v>
      </c>
      <c r="P13" s="52">
        <v>16</v>
      </c>
      <c r="Q13" s="52">
        <v>17</v>
      </c>
    </row>
    <row r="14" spans="1:17" s="13" customFormat="1" ht="92.25" customHeight="1">
      <c r="A14" s="5"/>
      <c r="B14" s="56" t="s">
        <v>30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</row>
    <row r="15" spans="1:17" s="13" customFormat="1" ht="20.25" customHeight="1">
      <c r="A15" s="5"/>
      <c r="B15" s="57" t="s">
        <v>31</v>
      </c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</row>
    <row r="16" spans="1:17" s="15" customFormat="1" ht="97.5" customHeight="1">
      <c r="A16" s="55"/>
      <c r="B16" s="58" t="s">
        <v>37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</row>
    <row r="17" spans="1:25" ht="54.75" customHeight="1">
      <c r="A17" s="31" t="s">
        <v>12</v>
      </c>
      <c r="B17" s="18" t="s">
        <v>42</v>
      </c>
      <c r="C17" s="54" t="s">
        <v>27</v>
      </c>
      <c r="D17" s="54" t="s">
        <v>9</v>
      </c>
      <c r="E17" s="54" t="s">
        <v>4</v>
      </c>
      <c r="F17" s="24">
        <v>1824</v>
      </c>
      <c r="G17" s="42">
        <f>H17/F17</f>
        <v>0</v>
      </c>
      <c r="H17" s="59">
        <v>0</v>
      </c>
      <c r="I17" s="63">
        <v>44116550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S17" s="76" t="s">
        <v>18</v>
      </c>
      <c r="T17" s="76"/>
      <c r="U17" s="76"/>
      <c r="V17" s="76"/>
      <c r="W17" s="76"/>
      <c r="X17" s="76"/>
      <c r="Y17" s="76"/>
    </row>
    <row r="18" spans="1:25" ht="58.5" customHeight="1">
      <c r="A18" s="32" t="s">
        <v>13</v>
      </c>
      <c r="B18" s="20" t="s">
        <v>43</v>
      </c>
      <c r="C18" s="52" t="s">
        <v>27</v>
      </c>
      <c r="D18" s="34" t="s">
        <v>9</v>
      </c>
      <c r="E18" s="19" t="s">
        <v>4</v>
      </c>
      <c r="F18" s="1">
        <v>1557</v>
      </c>
      <c r="G18" s="2">
        <f>H18/F18</f>
        <v>0</v>
      </c>
      <c r="H18" s="2">
        <v>0</v>
      </c>
      <c r="I18" s="1">
        <v>52452350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S18" s="48"/>
      <c r="T18" s="15"/>
      <c r="U18" s="15"/>
      <c r="V18" s="15"/>
      <c r="W18" s="15"/>
      <c r="X18" s="15"/>
      <c r="Y18" s="15"/>
    </row>
    <row r="19" spans="1:25" ht="34.5" hidden="1" customHeight="1">
      <c r="A19" s="37" t="s">
        <v>14</v>
      </c>
      <c r="C19" s="19"/>
      <c r="D19" s="34"/>
      <c r="E19" s="19" t="s">
        <v>4</v>
      </c>
      <c r="F19" s="1"/>
      <c r="G19" s="2"/>
      <c r="H19" s="2">
        <f>H18+H17</f>
        <v>0</v>
      </c>
      <c r="I19" s="6">
        <f>I18+I17</f>
        <v>96568900</v>
      </c>
      <c r="J19" s="16">
        <f>H19-I19</f>
        <v>-96568900</v>
      </c>
      <c r="K19" s="9">
        <f>56870.3</f>
        <v>56870.3</v>
      </c>
      <c r="L19" s="16">
        <f>K19-J19</f>
        <v>96625770.299999997</v>
      </c>
      <c r="M19" s="2">
        <v>0</v>
      </c>
      <c r="N19" s="1"/>
      <c r="O19" s="1"/>
      <c r="P19" s="1"/>
      <c r="Q19" s="2">
        <v>0</v>
      </c>
    </row>
    <row r="20" spans="1:25" s="15" customFormat="1" ht="15" customHeight="1">
      <c r="A20" s="39"/>
      <c r="B20" s="51" t="s">
        <v>24</v>
      </c>
      <c r="C20" s="34"/>
      <c r="D20" s="34"/>
      <c r="E20" s="34"/>
      <c r="F20" s="1"/>
      <c r="G20" s="2"/>
      <c r="H20" s="2"/>
      <c r="I20" s="1">
        <v>12753750</v>
      </c>
      <c r="J20" s="16"/>
      <c r="K20" s="9"/>
      <c r="L20" s="16"/>
      <c r="M20" s="2"/>
      <c r="N20" s="1"/>
      <c r="O20" s="1"/>
      <c r="P20" s="1"/>
      <c r="Q20" s="2"/>
    </row>
    <row r="21" spans="1:25" s="15" customFormat="1" ht="18.75" customHeight="1">
      <c r="A21" s="39"/>
      <c r="B21" s="50" t="s">
        <v>23</v>
      </c>
      <c r="C21" s="34"/>
      <c r="D21" s="34"/>
      <c r="E21" s="34"/>
      <c r="F21" s="1"/>
      <c r="G21" s="2"/>
      <c r="H21" s="2"/>
      <c r="I21" s="1">
        <v>39698600</v>
      </c>
      <c r="J21" s="16"/>
      <c r="K21" s="9"/>
      <c r="L21" s="16"/>
      <c r="M21" s="2"/>
      <c r="N21" s="1"/>
      <c r="O21" s="1"/>
      <c r="P21" s="1"/>
      <c r="Q21" s="2"/>
    </row>
    <row r="22" spans="1:25" s="13" customFormat="1" ht="86.25" customHeight="1">
      <c r="A22" s="38" t="s">
        <v>17</v>
      </c>
      <c r="B22" s="40" t="s">
        <v>38</v>
      </c>
      <c r="C22" s="53" t="s">
        <v>27</v>
      </c>
      <c r="D22" s="35" t="s">
        <v>9</v>
      </c>
      <c r="E22" s="35" t="s">
        <v>8</v>
      </c>
      <c r="F22" s="42">
        <v>0</v>
      </c>
      <c r="G22" s="42">
        <v>0</v>
      </c>
      <c r="H22" s="42">
        <v>0</v>
      </c>
      <c r="I22" s="44">
        <v>0</v>
      </c>
      <c r="J22" s="23">
        <v>913.56</v>
      </c>
      <c r="K22" s="45">
        <f>L22/J22</f>
        <v>27365.471342878413</v>
      </c>
      <c r="L22" s="65">
        <v>25000000</v>
      </c>
      <c r="M22" s="44">
        <v>0</v>
      </c>
      <c r="N22" s="23">
        <v>742.44</v>
      </c>
      <c r="O22" s="46">
        <f>P22/N22</f>
        <v>33672.754700716556</v>
      </c>
      <c r="P22" s="65">
        <v>25000000</v>
      </c>
      <c r="Q22" s="2">
        <v>0</v>
      </c>
    </row>
    <row r="23" spans="1:25" ht="223.5" customHeight="1">
      <c r="A23" s="19"/>
      <c r="B23" s="58" t="s">
        <v>33</v>
      </c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</row>
    <row r="24" spans="1:25" s="13" customFormat="1" ht="84" customHeight="1">
      <c r="A24" s="33" t="s">
        <v>15</v>
      </c>
      <c r="B24" s="29" t="s">
        <v>21</v>
      </c>
      <c r="C24" s="53" t="s">
        <v>28</v>
      </c>
      <c r="D24" s="27" t="s">
        <v>10</v>
      </c>
      <c r="E24" s="28" t="s">
        <v>11</v>
      </c>
      <c r="F24" s="24">
        <v>7</v>
      </c>
      <c r="G24" s="24"/>
      <c r="H24" s="24">
        <v>3500000</v>
      </c>
      <c r="I24" s="43">
        <v>0</v>
      </c>
      <c r="J24" s="24">
        <v>10</v>
      </c>
      <c r="K24" s="43"/>
      <c r="L24" s="24">
        <v>3500000</v>
      </c>
      <c r="M24" s="43">
        <v>0</v>
      </c>
      <c r="N24" s="24">
        <v>10</v>
      </c>
      <c r="O24" s="43"/>
      <c r="P24" s="24">
        <v>3500000</v>
      </c>
      <c r="Q24" s="30">
        <v>0</v>
      </c>
    </row>
    <row r="25" spans="1:25" ht="19.5" customHeight="1">
      <c r="A25" s="5"/>
      <c r="B25" s="49" t="s">
        <v>16</v>
      </c>
      <c r="C25" s="3"/>
      <c r="D25" s="7"/>
      <c r="E25" s="11"/>
      <c r="F25" s="8"/>
      <c r="G25" s="8"/>
      <c r="H25" s="64">
        <f>H24</f>
        <v>3500000</v>
      </c>
      <c r="I25" s="64">
        <f>I17+I18</f>
        <v>96568900</v>
      </c>
      <c r="J25" s="8"/>
      <c r="K25" s="8"/>
      <c r="L25" s="64">
        <f>L24+L22</f>
        <v>28500000</v>
      </c>
      <c r="M25" s="21"/>
      <c r="N25" s="21"/>
      <c r="O25" s="21"/>
      <c r="P25" s="64">
        <f>P24+P22</f>
        <v>28500000</v>
      </c>
      <c r="Q25" s="21">
        <f t="shared" ref="Q25" si="0">Q24+Q22</f>
        <v>0</v>
      </c>
      <c r="R25" s="22"/>
    </row>
    <row r="26" spans="1:25" s="15" customFormat="1" ht="15.75" customHeight="1">
      <c r="A26" s="5"/>
      <c r="B26" s="51" t="s">
        <v>24</v>
      </c>
      <c r="C26" s="3"/>
      <c r="D26" s="7"/>
      <c r="E26" s="25"/>
      <c r="F26" s="8"/>
      <c r="G26" s="8"/>
      <c r="H26" s="64">
        <f>H25</f>
        <v>3500000</v>
      </c>
      <c r="I26" s="64">
        <f>I17+I20</f>
        <v>56870300</v>
      </c>
      <c r="J26" s="21"/>
      <c r="K26" s="21"/>
      <c r="L26" s="64">
        <f>L25</f>
        <v>28500000</v>
      </c>
      <c r="M26" s="21"/>
      <c r="N26" s="21"/>
      <c r="O26" s="21"/>
      <c r="P26" s="64">
        <f>P25</f>
        <v>28500000</v>
      </c>
      <c r="Q26" s="21"/>
      <c r="R26" s="22"/>
    </row>
    <row r="27" spans="1:25" s="15" customFormat="1" ht="19.5" customHeight="1">
      <c r="A27" s="5"/>
      <c r="B27" s="50" t="s">
        <v>23</v>
      </c>
      <c r="C27" s="3"/>
      <c r="D27" s="7"/>
      <c r="E27" s="25"/>
      <c r="F27" s="8"/>
      <c r="G27" s="8"/>
      <c r="H27" s="21">
        <v>0</v>
      </c>
      <c r="I27" s="64">
        <f>I21</f>
        <v>39698600</v>
      </c>
      <c r="J27" s="8"/>
      <c r="K27" s="8"/>
      <c r="L27" s="21">
        <v>0</v>
      </c>
      <c r="M27" s="8"/>
      <c r="N27" s="8"/>
      <c r="O27" s="8"/>
      <c r="P27" s="21">
        <v>0</v>
      </c>
      <c r="Q27" s="8"/>
      <c r="R27" s="22"/>
    </row>
    <row r="28" spans="1:25" ht="37.5" customHeight="1">
      <c r="A28" s="66"/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</row>
    <row r="29" spans="1:25" s="15" customFormat="1" ht="19.5" customHeight="1">
      <c r="A29" s="67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</row>
    <row r="30" spans="1:25" s="15" customFormat="1" ht="19.5" customHeight="1">
      <c r="A30" s="68"/>
      <c r="B30" s="68" t="s">
        <v>34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 t="s">
        <v>36</v>
      </c>
      <c r="Q30" s="68"/>
    </row>
    <row r="31" spans="1:25" ht="17.25" customHeight="1">
      <c r="A31" s="67"/>
      <c r="B31" s="68" t="s">
        <v>35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</row>
  </sheetData>
  <mergeCells count="24">
    <mergeCell ref="S17:Y17"/>
    <mergeCell ref="B10:B12"/>
    <mergeCell ref="A7:Q7"/>
    <mergeCell ref="J11:J12"/>
    <mergeCell ref="E10:E12"/>
    <mergeCell ref="A8:Q8"/>
    <mergeCell ref="F10:I10"/>
    <mergeCell ref="N10:Q10"/>
    <mergeCell ref="C10:C12"/>
    <mergeCell ref="F11:F12"/>
    <mergeCell ref="G11:G12"/>
    <mergeCell ref="O11:O12"/>
    <mergeCell ref="J10:M10"/>
    <mergeCell ref="L11:M11"/>
    <mergeCell ref="A10:A12"/>
    <mergeCell ref="D10:D12"/>
    <mergeCell ref="K5:Q5"/>
    <mergeCell ref="K1:Q1"/>
    <mergeCell ref="K2:Q2"/>
    <mergeCell ref="K3:Q3"/>
    <mergeCell ref="P11:Q11"/>
    <mergeCell ref="N11:N12"/>
    <mergeCell ref="K11:K12"/>
    <mergeCell ref="H11:I11"/>
  </mergeCells>
  <phoneticPr fontId="0" type="noConversion"/>
  <pageMargins left="0.23622047244094491" right="3.937007874015748E-2" top="0.78740157480314965" bottom="0.35433070866141736" header="0.51181102362204722" footer="0.39370078740157483"/>
  <pageSetup paperSize="9" scale="75" fitToHeight="23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adm114</cp:lastModifiedBy>
  <cp:lastPrinted>2012-09-12T07:26:39Z</cp:lastPrinted>
  <dcterms:created xsi:type="dcterms:W3CDTF">1996-10-08T23:32:33Z</dcterms:created>
  <dcterms:modified xsi:type="dcterms:W3CDTF">2012-09-12T07:27:05Z</dcterms:modified>
</cp:coreProperties>
</file>